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ARTINA\222 Vzdrževanje cest Miklavž\1 Priprava\1 Priprava\"/>
    </mc:Choice>
  </mc:AlternateContent>
  <bookViews>
    <workbookView minimized="1" xWindow="0" yWindow="0" windowWidth="23250" windowHeight="11310"/>
  </bookViews>
  <sheets>
    <sheet name="ZS Miklavž" sheetId="1" r:id="rId1"/>
  </sheets>
  <calcPr calcId="162913"/>
</workbook>
</file>

<file path=xl/calcChain.xml><?xml version="1.0" encoding="utf-8"?>
<calcChain xmlns="http://schemas.openxmlformats.org/spreadsheetml/2006/main">
  <c r="F25" i="1" l="1"/>
  <c r="F24" i="1" l="1"/>
  <c r="F15" i="1"/>
  <c r="F16" i="1"/>
  <c r="F18" i="1" l="1"/>
  <c r="F17" i="1" l="1"/>
  <c r="F19" i="1"/>
  <c r="F20" i="1"/>
  <c r="F21" i="1"/>
  <c r="F22" i="1"/>
  <c r="F23" i="1"/>
  <c r="F26" i="1"/>
  <c r="F27" i="1"/>
  <c r="F29" i="1" l="1"/>
  <c r="F30" i="1" s="1"/>
  <c r="F31" i="1" s="1"/>
  <c r="F32" i="1" s="1"/>
</calcChain>
</file>

<file path=xl/sharedStrings.xml><?xml version="1.0" encoding="utf-8"?>
<sst xmlns="http://schemas.openxmlformats.org/spreadsheetml/2006/main" count="45" uniqueCount="35">
  <si>
    <t>STORITEV ali MATERIAL</t>
  </si>
  <si>
    <t>EM</t>
  </si>
  <si>
    <t>Kol.</t>
  </si>
  <si>
    <t>Cena / enoto</t>
  </si>
  <si>
    <t>Cena skupaj</t>
  </si>
  <si>
    <t>Pluženje cest - s traktorjem ali tovornim vozilom</t>
  </si>
  <si>
    <t>ur</t>
  </si>
  <si>
    <t>Posipavanje cest - s traktorjem ali tovornim vozilom</t>
  </si>
  <si>
    <t>Pluženje in posipavanje cest - s traktorjem ali tov. vozilom</t>
  </si>
  <si>
    <t>Posipna sol</t>
  </si>
  <si>
    <t>t</t>
  </si>
  <si>
    <t>m3</t>
  </si>
  <si>
    <t>Dobava in postavitev snežnih kolov</t>
  </si>
  <si>
    <t>kom</t>
  </si>
  <si>
    <t>Posredovanje z intervencijskim vozilom (voznik, vozilo in oprema)</t>
  </si>
  <si>
    <t>Krpanje udarnih jam s hladno asfaltno maso (delo in material)</t>
  </si>
  <si>
    <t>EUR</t>
  </si>
  <si>
    <t>Pesek za posip makadamskih cest,                        drobljenec, 8-16 mm</t>
  </si>
  <si>
    <t>na območju celotne občine Miklavž na Dravskem polju.</t>
  </si>
  <si>
    <t>OPOZORILO!</t>
  </si>
  <si>
    <t>Lokalne ceste, javne poti, parkirišča, avtobusna postajališča</t>
  </si>
  <si>
    <t>Pluženje in posipavanje pločnikov, AP in parkirišč</t>
  </si>
  <si>
    <t>Odvoz snega (vključno z nakladanjem na tovorno vozilo, odvozom in delovno silo)</t>
  </si>
  <si>
    <t>DDV:</t>
  </si>
  <si>
    <t>Skupaj z DDV:</t>
  </si>
  <si>
    <t>POPIS DEL - ZIMSKA SLUŽBA:</t>
  </si>
  <si>
    <t>Naročnik:</t>
  </si>
  <si>
    <t>Občina Miklavž na Dravskem polju</t>
  </si>
  <si>
    <t>Ponudnik:</t>
  </si>
  <si>
    <t>Posipna mešanica – drobljenec (4-8 mm) / sol               v razmerju 3:1</t>
  </si>
  <si>
    <t>Pregled cest s pregledniškim vozilom (voznik, vozilo in oprema)</t>
  </si>
  <si>
    <t>Odstranjevanje snega s snežno frezo (vključno z nakladanjem na tovorno vozilo, odvozom in delovno silo)</t>
  </si>
  <si>
    <t>Skupaj za eno leto:</t>
  </si>
  <si>
    <t>Skupaj za štiri leta:</t>
  </si>
  <si>
    <t xml:space="preserve">
Ponudnik mora ponuditi in izpolniti vse postavke (storitve in material) v popisu del! V primeru, da ponudnik ne bo izpolnil vseh postavk v  popisu, bo naročnik ponudbo izločil.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</si>
</sst>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3" fontId="4" fillId="0" borderId="10" xfId="0" applyNumberFormat="1" applyFont="1" applyBorder="1" applyAlignment="1">
      <alignment horizontal="center" wrapText="1"/>
    </xf>
    <xf numFmtId="4" fontId="4" fillId="0" borderId="10" xfId="0" applyNumberFormat="1" applyFont="1" applyBorder="1" applyAlignment="1">
      <alignment horizontal="right" wrapText="1"/>
    </xf>
    <xf numFmtId="4" fontId="4" fillId="0" borderId="11" xfId="0" applyNumberFormat="1" applyFont="1" applyBorder="1" applyAlignment="1">
      <alignment horizontal="right" wrapText="1"/>
    </xf>
    <xf numFmtId="0" fontId="4" fillId="0" borderId="12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  <xf numFmtId="3" fontId="4" fillId="0" borderId="5" xfId="0" applyNumberFormat="1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right" wrapText="1"/>
    </xf>
    <xf numFmtId="4" fontId="4" fillId="0" borderId="15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center" wrapText="1"/>
    </xf>
    <xf numFmtId="4" fontId="4" fillId="0" borderId="17" xfId="0" applyNumberFormat="1" applyFont="1" applyBorder="1" applyAlignment="1">
      <alignment horizontal="right" wrapText="1"/>
    </xf>
    <xf numFmtId="4" fontId="4" fillId="0" borderId="18" xfId="0" applyNumberFormat="1" applyFont="1" applyBorder="1" applyAlignment="1">
      <alignment horizontal="right" wrapText="1"/>
    </xf>
    <xf numFmtId="0" fontId="4" fillId="0" borderId="22" xfId="0" applyFont="1" applyBorder="1" applyAlignment="1">
      <alignment horizontal="left" wrapText="1"/>
    </xf>
    <xf numFmtId="0" fontId="4" fillId="0" borderId="23" xfId="0" applyFont="1" applyBorder="1" applyAlignment="1">
      <alignment horizontal="center" wrapText="1"/>
    </xf>
    <xf numFmtId="0" fontId="4" fillId="0" borderId="2" xfId="0" applyFont="1" applyBorder="1" applyAlignment="1"/>
    <xf numFmtId="4" fontId="4" fillId="0" borderId="19" xfId="0" applyNumberFormat="1" applyFont="1" applyBorder="1" applyAlignment="1">
      <alignment horizontal="right" wrapText="1"/>
    </xf>
    <xf numFmtId="0" fontId="4" fillId="0" borderId="21" xfId="0" applyFont="1" applyBorder="1" applyAlignment="1">
      <alignment horizontal="left" wrapText="1"/>
    </xf>
    <xf numFmtId="0" fontId="4" fillId="0" borderId="2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29" zoomScale="80" zoomScaleNormal="80" workbookViewId="0">
      <selection activeCell="B37" sqref="B37:F37"/>
    </sheetView>
  </sheetViews>
  <sheetFormatPr defaultColWidth="9" defaultRowHeight="15" x14ac:dyDescent="0.2"/>
  <cols>
    <col min="1" max="1" width="1.42578125" style="1" customWidth="1"/>
    <col min="2" max="2" width="63" style="1" customWidth="1"/>
    <col min="3" max="3" width="7.85546875" style="1" customWidth="1"/>
    <col min="4" max="4" width="13.7109375" style="1" customWidth="1"/>
    <col min="5" max="5" width="14" style="1" customWidth="1"/>
    <col min="6" max="6" width="21.85546875" style="1" customWidth="1"/>
    <col min="7" max="16384" width="9" style="1"/>
  </cols>
  <sheetData>
    <row r="1" spans="2:6" ht="18" x14ac:dyDescent="0.25">
      <c r="B1" s="6" t="s">
        <v>25</v>
      </c>
    </row>
    <row r="2" spans="2:6" ht="18" x14ac:dyDescent="0.2">
      <c r="B2" s="8" t="s">
        <v>20</v>
      </c>
    </row>
    <row r="3" spans="2:6" ht="18" x14ac:dyDescent="0.2">
      <c r="B3" s="7" t="s">
        <v>18</v>
      </c>
    </row>
    <row r="4" spans="2:6" ht="18" x14ac:dyDescent="0.2">
      <c r="B4" s="8"/>
    </row>
    <row r="5" spans="2:6" ht="18" x14ac:dyDescent="0.2">
      <c r="B5" s="7" t="s">
        <v>26</v>
      </c>
    </row>
    <row r="6" spans="2:6" ht="18" x14ac:dyDescent="0.2">
      <c r="B6" s="7" t="s">
        <v>27</v>
      </c>
    </row>
    <row r="7" spans="2:6" ht="18" x14ac:dyDescent="0.2">
      <c r="B7" s="7"/>
    </row>
    <row r="8" spans="2:6" ht="18.75" thickBot="1" x14ac:dyDescent="0.25">
      <c r="B8" s="7" t="s">
        <v>28</v>
      </c>
    </row>
    <row r="9" spans="2:6" ht="83.25" customHeight="1" thickBot="1" x14ac:dyDescent="0.25">
      <c r="B9" s="45"/>
    </row>
    <row r="10" spans="2:6" x14ac:dyDescent="0.2">
      <c r="B10" s="5"/>
    </row>
    <row r="11" spans="2:6" x14ac:dyDescent="0.2">
      <c r="B11" s="5"/>
    </row>
    <row r="12" spans="2:6" ht="19.5" thickBot="1" x14ac:dyDescent="0.3">
      <c r="B12" s="11"/>
      <c r="C12" s="6"/>
      <c r="D12" s="6"/>
      <c r="E12" s="10" t="s">
        <v>16</v>
      </c>
      <c r="F12" s="10" t="s">
        <v>16</v>
      </c>
    </row>
    <row r="13" spans="2:6" ht="36.75" thickBot="1" x14ac:dyDescent="0.25">
      <c r="B13" s="12" t="s">
        <v>0</v>
      </c>
      <c r="C13" s="13" t="s">
        <v>1</v>
      </c>
      <c r="D13" s="14" t="s">
        <v>2</v>
      </c>
      <c r="E13" s="14" t="s">
        <v>3</v>
      </c>
      <c r="F13" s="15" t="s">
        <v>4</v>
      </c>
    </row>
    <row r="14" spans="2:6" ht="18.75" thickBot="1" x14ac:dyDescent="0.3">
      <c r="B14" s="16">
        <v>1</v>
      </c>
      <c r="C14" s="17">
        <v>2</v>
      </c>
      <c r="D14" s="18">
        <v>3</v>
      </c>
      <c r="E14" s="18">
        <v>4</v>
      </c>
      <c r="F14" s="19">
        <v>5</v>
      </c>
    </row>
    <row r="15" spans="2:6" s="2" customFormat="1" ht="45.95" customHeight="1" x14ac:dyDescent="0.25">
      <c r="B15" s="42" t="s">
        <v>5</v>
      </c>
      <c r="C15" s="43" t="s">
        <v>6</v>
      </c>
      <c r="D15" s="35">
        <v>150</v>
      </c>
      <c r="E15" s="36"/>
      <c r="F15" s="37">
        <f>E15*D15</f>
        <v>0</v>
      </c>
    </row>
    <row r="16" spans="2:6" s="2" customFormat="1" ht="45.95" customHeight="1" x14ac:dyDescent="0.25">
      <c r="B16" s="24" t="s">
        <v>7</v>
      </c>
      <c r="C16" s="25" t="s">
        <v>6</v>
      </c>
      <c r="D16" s="26">
        <v>150</v>
      </c>
      <c r="E16" s="27"/>
      <c r="F16" s="23">
        <f t="shared" ref="F16:F27" si="0">E16*D16</f>
        <v>0</v>
      </c>
    </row>
    <row r="17" spans="1:6" s="2" customFormat="1" ht="45.95" customHeight="1" x14ac:dyDescent="0.25">
      <c r="B17" s="24" t="s">
        <v>8</v>
      </c>
      <c r="C17" s="25" t="s">
        <v>6</v>
      </c>
      <c r="D17" s="26">
        <v>300</v>
      </c>
      <c r="E17" s="27"/>
      <c r="F17" s="23">
        <f t="shared" si="0"/>
        <v>0</v>
      </c>
    </row>
    <row r="18" spans="1:6" s="2" customFormat="1" ht="45.95" customHeight="1" x14ac:dyDescent="0.25">
      <c r="A18" s="3"/>
      <c r="B18" s="38" t="s">
        <v>21</v>
      </c>
      <c r="C18" s="39" t="s">
        <v>6</v>
      </c>
      <c r="D18" s="26">
        <v>100</v>
      </c>
      <c r="E18" s="40"/>
      <c r="F18" s="41">
        <f t="shared" si="0"/>
        <v>0</v>
      </c>
    </row>
    <row r="19" spans="1:6" s="2" customFormat="1" ht="45.95" customHeight="1" x14ac:dyDescent="0.25">
      <c r="A19" s="3"/>
      <c r="B19" s="44" t="s">
        <v>9</v>
      </c>
      <c r="C19" s="20" t="s">
        <v>10</v>
      </c>
      <c r="D19" s="21">
        <v>150</v>
      </c>
      <c r="E19" s="22"/>
      <c r="F19" s="23">
        <f t="shared" si="0"/>
        <v>0</v>
      </c>
    </row>
    <row r="20" spans="1:6" s="2" customFormat="1" ht="45.95" customHeight="1" x14ac:dyDescent="0.25">
      <c r="A20" s="3"/>
      <c r="B20" s="28" t="s">
        <v>17</v>
      </c>
      <c r="C20" s="25" t="s">
        <v>11</v>
      </c>
      <c r="D20" s="26">
        <v>20</v>
      </c>
      <c r="E20" s="27"/>
      <c r="F20" s="23">
        <f t="shared" si="0"/>
        <v>0</v>
      </c>
    </row>
    <row r="21" spans="1:6" s="2" customFormat="1" ht="45.95" customHeight="1" x14ac:dyDescent="0.25">
      <c r="B21" s="24" t="s">
        <v>29</v>
      </c>
      <c r="C21" s="25" t="s">
        <v>11</v>
      </c>
      <c r="D21" s="26">
        <v>200</v>
      </c>
      <c r="E21" s="27"/>
      <c r="F21" s="23">
        <f t="shared" si="0"/>
        <v>0</v>
      </c>
    </row>
    <row r="22" spans="1:6" s="2" customFormat="1" ht="45.95" customHeight="1" x14ac:dyDescent="0.25">
      <c r="B22" s="24" t="s">
        <v>12</v>
      </c>
      <c r="C22" s="25" t="s">
        <v>13</v>
      </c>
      <c r="D22" s="26">
        <v>300</v>
      </c>
      <c r="E22" s="27"/>
      <c r="F22" s="23">
        <f t="shared" si="0"/>
        <v>0</v>
      </c>
    </row>
    <row r="23" spans="1:6" s="2" customFormat="1" ht="45.95" customHeight="1" x14ac:dyDescent="0.25">
      <c r="B23" s="24" t="s">
        <v>22</v>
      </c>
      <c r="C23" s="25" t="s">
        <v>6</v>
      </c>
      <c r="D23" s="26">
        <v>20</v>
      </c>
      <c r="E23" s="27"/>
      <c r="F23" s="23">
        <f t="shared" si="0"/>
        <v>0</v>
      </c>
    </row>
    <row r="24" spans="1:6" s="2" customFormat="1" ht="54" x14ac:dyDescent="0.25">
      <c r="B24" s="24" t="s">
        <v>31</v>
      </c>
      <c r="C24" s="25" t="s">
        <v>6</v>
      </c>
      <c r="D24" s="26">
        <v>20</v>
      </c>
      <c r="E24" s="27"/>
      <c r="F24" s="23">
        <f t="shared" si="0"/>
        <v>0</v>
      </c>
    </row>
    <row r="25" spans="1:6" s="2" customFormat="1" ht="45.95" customHeight="1" x14ac:dyDescent="0.25">
      <c r="B25" s="24" t="s">
        <v>30</v>
      </c>
      <c r="C25" s="25" t="s">
        <v>6</v>
      </c>
      <c r="D25" s="26">
        <v>20</v>
      </c>
      <c r="E25" s="27"/>
      <c r="F25" s="23">
        <f t="shared" ref="F25" si="1">E25*D25</f>
        <v>0</v>
      </c>
    </row>
    <row r="26" spans="1:6" s="2" customFormat="1" ht="45.95" customHeight="1" x14ac:dyDescent="0.25">
      <c r="B26" s="24" t="s">
        <v>14</v>
      </c>
      <c r="C26" s="25" t="s">
        <v>6</v>
      </c>
      <c r="D26" s="26">
        <v>10</v>
      </c>
      <c r="E26" s="27"/>
      <c r="F26" s="23">
        <f t="shared" si="0"/>
        <v>0</v>
      </c>
    </row>
    <row r="27" spans="1:6" s="2" customFormat="1" ht="45.95" customHeight="1" thickBot="1" x14ac:dyDescent="0.3">
      <c r="B27" s="29" t="s">
        <v>15</v>
      </c>
      <c r="C27" s="30" t="s">
        <v>10</v>
      </c>
      <c r="D27" s="31">
        <v>1</v>
      </c>
      <c r="E27" s="32"/>
      <c r="F27" s="33">
        <f t="shared" si="0"/>
        <v>0</v>
      </c>
    </row>
    <row r="28" spans="1:6" ht="18.75" thickBot="1" x14ac:dyDescent="0.3">
      <c r="B28" s="6"/>
      <c r="C28" s="6"/>
      <c r="D28" s="6"/>
      <c r="E28" s="6"/>
      <c r="F28" s="10"/>
    </row>
    <row r="29" spans="1:6" ht="34.5" customHeight="1" thickBot="1" x14ac:dyDescent="0.25">
      <c r="B29" s="47" t="s">
        <v>32</v>
      </c>
      <c r="C29" s="47"/>
      <c r="D29" s="47"/>
      <c r="E29" s="48"/>
      <c r="F29" s="34">
        <f>SUM(F15:F27)</f>
        <v>0</v>
      </c>
    </row>
    <row r="30" spans="1:6" ht="34.5" customHeight="1" thickBot="1" x14ac:dyDescent="0.25">
      <c r="B30" s="47" t="s">
        <v>33</v>
      </c>
      <c r="C30" s="47"/>
      <c r="D30" s="47"/>
      <c r="E30" s="48"/>
      <c r="F30" s="34">
        <f>+F29*4</f>
        <v>0</v>
      </c>
    </row>
    <row r="31" spans="1:6" ht="34.5" customHeight="1" thickBot="1" x14ac:dyDescent="0.25">
      <c r="B31" s="47" t="s">
        <v>23</v>
      </c>
      <c r="C31" s="47"/>
      <c r="D31" s="47"/>
      <c r="E31" s="48"/>
      <c r="F31" s="46">
        <f>+F30*0.095</f>
        <v>0</v>
      </c>
    </row>
    <row r="32" spans="1:6" ht="34.5" customHeight="1" thickBot="1" x14ac:dyDescent="0.25">
      <c r="B32" s="47" t="s">
        <v>24</v>
      </c>
      <c r="C32" s="47"/>
      <c r="D32" s="47"/>
      <c r="E32" s="48"/>
      <c r="F32" s="34">
        <f>+F31+F30</f>
        <v>0</v>
      </c>
    </row>
    <row r="33" spans="2:6" ht="21.2" customHeight="1" x14ac:dyDescent="0.2">
      <c r="F33" s="4"/>
    </row>
    <row r="34" spans="2:6" ht="21.2" customHeight="1" x14ac:dyDescent="0.2">
      <c r="F34" s="4"/>
    </row>
    <row r="36" spans="2:6" ht="18" x14ac:dyDescent="0.25">
      <c r="B36" s="9" t="s">
        <v>19</v>
      </c>
      <c r="C36" s="6"/>
      <c r="D36" s="6"/>
      <c r="E36" s="6"/>
      <c r="F36" s="6"/>
    </row>
    <row r="37" spans="2:6" ht="62.25" customHeight="1" x14ac:dyDescent="0.25">
      <c r="B37" s="49" t="s">
        <v>34</v>
      </c>
      <c r="C37" s="50"/>
      <c r="D37" s="50"/>
      <c r="E37" s="50"/>
      <c r="F37" s="50"/>
    </row>
  </sheetData>
  <mergeCells count="5">
    <mergeCell ref="B37:F37"/>
    <mergeCell ref="B29:E29"/>
    <mergeCell ref="B32:E32"/>
    <mergeCell ref="B31:E31"/>
    <mergeCell ref="B30:E30"/>
  </mergeCells>
  <phoneticPr fontId="1" type="noConversion"/>
  <pageMargins left="0.74803149606299213" right="0.74803149606299213" top="0.59055118110236227" bottom="0.70866141732283472" header="0" footer="0"/>
  <pageSetup paperSize="9" scale="64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ZS Miklavž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martinam</cp:lastModifiedBy>
  <cp:lastPrinted>2019-07-31T11:39:16Z</cp:lastPrinted>
  <dcterms:created xsi:type="dcterms:W3CDTF">2010-10-22T07:28:59Z</dcterms:created>
  <dcterms:modified xsi:type="dcterms:W3CDTF">2019-08-01T14:01:30Z</dcterms:modified>
</cp:coreProperties>
</file>